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0" i="1" l="1"/>
  <c r="R20" i="1"/>
  <c r="P20" i="1"/>
  <c r="O20" i="1"/>
  <c r="M20" i="1"/>
  <c r="L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T19" i="1" s="1"/>
  <c r="S17" i="1"/>
  <c r="R17" i="1"/>
  <c r="P17" i="1"/>
  <c r="O17" i="1"/>
  <c r="M17" i="1"/>
  <c r="L17" i="1"/>
  <c r="J17" i="1"/>
  <c r="I17" i="1"/>
  <c r="H17" i="1"/>
  <c r="T17" i="1" s="1"/>
  <c r="S16" i="1"/>
  <c r="R16" i="1"/>
  <c r="P16" i="1"/>
  <c r="O16" i="1"/>
  <c r="M16" i="1"/>
  <c r="L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T15" i="1" s="1"/>
  <c r="S14" i="1"/>
  <c r="R14" i="1"/>
  <c r="P14" i="1"/>
  <c r="O14" i="1"/>
  <c r="M14" i="1"/>
  <c r="L14" i="1"/>
  <c r="J14" i="1"/>
  <c r="I14" i="1"/>
  <c r="H14" i="1"/>
  <c r="T14" i="1" s="1"/>
  <c r="K20" i="1" l="1"/>
  <c r="Q20" i="1"/>
  <c r="N20" i="1"/>
  <c r="K19" i="1"/>
  <c r="Q19" i="1"/>
  <c r="N19" i="1"/>
  <c r="K17" i="1"/>
  <c r="Q17" i="1"/>
  <c r="N17" i="1"/>
  <c r="K16" i="1"/>
  <c r="Q16" i="1"/>
  <c r="N16" i="1"/>
  <c r="K15" i="1"/>
  <c r="Q15" i="1"/>
  <c r="N15" i="1"/>
  <c r="K14" i="1"/>
  <c r="Q14" i="1"/>
  <c r="N14" i="1"/>
  <c r="G23" i="1"/>
  <c r="F23" i="1"/>
  <c r="G22" i="1"/>
  <c r="F22" i="1"/>
  <c r="H18" i="1" l="1"/>
  <c r="G18" i="1"/>
  <c r="F18" i="1"/>
  <c r="H21" i="1"/>
  <c r="G21" i="1"/>
  <c r="F21" i="1"/>
  <c r="C19" i="1"/>
  <c r="E19" i="1"/>
  <c r="D19" i="1"/>
  <c r="E20" i="1"/>
  <c r="D20" i="1"/>
  <c r="C20" i="1"/>
  <c r="H23" i="1" l="1"/>
  <c r="H22" i="1"/>
  <c r="J23" i="1"/>
  <c r="K23" i="1"/>
  <c r="L23" i="1"/>
  <c r="M23" i="1"/>
  <c r="N23" i="1"/>
  <c r="O23" i="1"/>
  <c r="P23" i="1"/>
  <c r="Q23" i="1"/>
  <c r="R23" i="1"/>
  <c r="S23" i="1"/>
  <c r="T23" i="1"/>
  <c r="I23" i="1"/>
  <c r="J22" i="1"/>
  <c r="K22" i="1"/>
  <c r="L22" i="1"/>
  <c r="M22" i="1"/>
  <c r="N22" i="1"/>
  <c r="O22" i="1"/>
  <c r="P22" i="1"/>
  <c r="Q22" i="1"/>
  <c r="R22" i="1"/>
  <c r="S22" i="1"/>
  <c r="T22" i="1"/>
  <c r="I22" i="1"/>
  <c r="C15" i="1" l="1"/>
  <c r="D15" i="1"/>
  <c r="E15" i="1"/>
  <c r="C16" i="1"/>
  <c r="D16" i="1"/>
  <c r="E16" i="1"/>
  <c r="C17" i="1"/>
  <c r="D17" i="1"/>
  <c r="E17" i="1"/>
  <c r="E14" i="1" l="1"/>
  <c r="D14" i="1"/>
  <c r="C14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<sst xmlns="http://schemas.openxmlformats.org/spreadsheetml/2006/main" count="78" uniqueCount="61">
  <si>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</si>
  <si>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</si>
  <si>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</si>
  <si>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</si>
  <si>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</si>
  <si>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</si>
  <si>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</si>
  <si>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</si>
  <si>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</si>
  <si>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</si>
  <si>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</si>
  <si>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</si>
  <si>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</si>
  <si>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</si>
  <si>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</si>
  <si>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</si>
  <si>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</si>
  <si>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</si>
  <si>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</si>
  <si>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</si>
  <si>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</si>
  <si>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</si>
  <si>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</si>
  <si>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</si>
  <si>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</si>
  <si>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</si>
  <si>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</si>
  <si>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</si>
  <si>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</si>
  <si>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Сочевиця</t>
  </si>
  <si>
    <t>Сіль йодована</t>
  </si>
  <si>
    <t>Вода</t>
  </si>
  <si>
    <t>Двостулкові боби з одним гніздом, сплющені, лінзоподібні; забарвлення від рожевого до червоного.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</si>
  <si>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</si>
  <si>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</si>
  <si>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або горох лущений</t>
  </si>
  <si>
    <t>Подають у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</si>
  <si>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бобових.</t>
    </r>
  </si>
  <si>
    <t xml:space="preserve">ВИХІД 
</t>
  </si>
  <si>
    <t xml:space="preserve">Рецептура №  432
«Сборник  рецептур блюд и кулинарных изделий для предприятий общественного питания» 
Видання 1982 р.
</t>
  </si>
  <si>
    <t>БОБОВІ З ЦИБУЛЕЮ (ГОРОХ АБО СОЧЕВИЦЯ)</t>
  </si>
  <si>
    <t>Маса відварених бобових:</t>
  </si>
  <si>
    <t>Колір та запах властиві нормальному насінню гороху, без затхлого, пліснявого та інших сторонніх запахів, без зараженості шкідниками зернових.</t>
  </si>
  <si>
    <t xml:space="preserve">Олія </t>
  </si>
  <si>
    <t>Золотисто-жовтого кольору, без стороннього запаху, присмаку і гіркоти.</t>
  </si>
  <si>
    <t xml:space="preserve">Цибуля ріпчаста </t>
  </si>
  <si>
    <t>Цибулини визрілі, здорові, цільні, сухі, незабруднені, з добре підсушеними верхніми лусками.</t>
  </si>
  <si>
    <t xml:space="preserve">Маса пасерованої цибулі: </t>
  </si>
  <si>
    <t>СОЧЕВИЦЯ</t>
  </si>
  <si>
    <t>ГОРОХ</t>
  </si>
  <si>
    <t>Сочевицю або горох перед приготуванням ретельно перебирають, видаляючи сміттєві домішки і промивають в холодній воді. Перед варінням бобові заливають холодною водою на 2-3 год. Бобові варять в закритому посуді при слабкому, але безперервному кипінні (1-1,5 год). Після того, як бобові стануть м’якими, приготування припиняють, залишають їх на 15-20 хв у відварі, який потім зливають. Цибулю нарізають невеличкими кубиками та пасерують на олії за температури 150-160 °С протягом 5-7 хв. Відварені гарячі бобові заправляють пасерованою цибулею та прогрівають.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</si>
  <si>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характерний бобовим з пасерованою цибулею.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</si>
  <si>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м'яка.</t>
    </r>
  </si>
  <si>
    <t>88 г ± 3 %</t>
  </si>
  <si>
    <t>110 г ± 3 %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</si>
  <si>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більша частина бобових зберегла форму та заправлена пасерованою цибулею.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</si>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</sst>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2" fillId="0" borderId="2" xfId="1" applyNumberFormat="1" applyFont="1" applyBorder="1" applyAlignment="1">
      <alignment horizontal="left" vertical="center"/>
    </xf>
    <xf numFmtId="164" fontId="2" fillId="0" borderId="3" xfId="1" applyNumberFormat="1" applyFont="1" applyBorder="1" applyAlignment="1">
      <alignment horizontal="left" vertical="center"/>
    </xf>
    <xf numFmtId="164" fontId="2" fillId="0" borderId="4" xfId="1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2" xfId="0" applyNumberFormat="1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16" zoomScale="70" zoomScaleNormal="100" zoomScalePageLayoutView="70" workbookViewId="0">
      <selection activeCell="R24" sqref="R24:T25"/>
    </sheetView>
  </sheetViews>
  <sheetFormatPr defaultRowHeight="15" x14ac:dyDescent="0.25"/>
  <cols>
    <col min="1" max="1" width="4.7109375" customWidth="1"/>
    <col min="2" max="2" width="10.42578125" customWidth="1"/>
    <col min="3" max="3" width="6.5703125" customWidth="1"/>
    <col min="4" max="4" width="6.140625" customWidth="1"/>
    <col min="5" max="5" width="6" customWidth="1"/>
    <col min="6" max="6" width="6.140625" customWidth="1"/>
    <col min="7" max="7" width="6.28515625" customWidth="1"/>
    <col min="8" max="8" width="6.42578125" customWidth="1"/>
    <col min="9" max="9" width="6.140625" customWidth="1"/>
    <col min="10" max="10" width="6" customWidth="1"/>
    <col min="11" max="11" width="6.28515625" customWidth="1"/>
    <col min="12" max="12" width="5.28515625" customWidth="1"/>
    <col min="13" max="13" width="5.5703125" customWidth="1"/>
    <col min="14" max="14" width="5.7109375" customWidth="1"/>
    <col min="15" max="15" width="6.140625" customWidth="1"/>
    <col min="16" max="16" width="5.85546875" customWidth="1"/>
    <col min="17" max="17" width="6.28515625" customWidth="1"/>
    <col min="18" max="18" width="5.85546875" customWidth="1"/>
    <col min="19" max="19" width="6.140625" customWidth="1"/>
    <col min="20" max="20" width="7.28515625" customWidth="1"/>
    <col min="21" max="21" width="16.85546875" customWidth="1"/>
    <col min="22" max="22" width="10.85546875" customWidth="1"/>
    <col min="23" max="23" width="13.28515625" customWidth="1"/>
  </cols>
  <sheetData>
    <row r="1" spans="1:29" x14ac:dyDescent="0.25">
      <c r="A1" s="2"/>
      <c r="B1" s="74" t="s">
        <v>39</v>
      </c>
      <c r="C1" s="74"/>
      <c r="D1" s="74"/>
      <c r="E1" s="74"/>
      <c r="F1" s="74"/>
      <c r="G1" s="74"/>
      <c r="H1" s="74"/>
      <c r="I1" s="2"/>
      <c r="J1" s="2"/>
      <c r="K1" s="2"/>
      <c r="L1" s="2"/>
      <c r="M1" s="2"/>
      <c r="N1" s="2"/>
      <c r="O1" s="2"/>
      <c r="P1" s="4"/>
      <c r="Q1" s="73" t="s">
        <v>17</v>
      </c>
      <c r="R1" s="73"/>
      <c r="S1" s="73"/>
      <c r="T1" s="73"/>
      <c r="U1" s="73"/>
    </row>
    <row r="2" spans="1:29" x14ac:dyDescent="0.25">
      <c r="A2" s="2"/>
      <c r="B2" s="74"/>
      <c r="C2" s="74"/>
      <c r="D2" s="74"/>
      <c r="E2" s="74"/>
      <c r="F2" s="74"/>
      <c r="G2" s="74"/>
      <c r="H2" s="74"/>
      <c r="I2" s="2"/>
      <c r="J2" s="2"/>
      <c r="K2" s="2"/>
      <c r="L2" s="2"/>
      <c r="M2" s="2"/>
      <c r="N2" s="2"/>
      <c r="O2" s="2"/>
      <c r="P2" s="4"/>
      <c r="Q2" s="73" t="s">
        <v>18</v>
      </c>
      <c r="R2" s="73"/>
      <c r="S2" s="73"/>
      <c r="T2" s="73"/>
      <c r="U2" s="73"/>
    </row>
    <row r="3" spans="1:29" x14ac:dyDescent="0.25">
      <c r="A3" s="2"/>
      <c r="B3" s="74"/>
      <c r="C3" s="74"/>
      <c r="D3" s="74"/>
      <c r="E3" s="74"/>
      <c r="F3" s="74"/>
      <c r="G3" s="74"/>
      <c r="H3" s="74"/>
      <c r="I3" s="2"/>
      <c r="J3" s="2"/>
      <c r="K3" s="2"/>
      <c r="L3" s="2"/>
      <c r="M3" s="2"/>
      <c r="N3" s="2"/>
      <c r="O3" s="2"/>
      <c r="P3" s="4"/>
      <c r="Q3" s="73" t="s">
        <v>19</v>
      </c>
      <c r="R3" s="73"/>
      <c r="S3" s="73"/>
      <c r="T3" s="73"/>
      <c r="U3" s="73"/>
    </row>
    <row r="4" spans="1:29" x14ac:dyDescent="0.25">
      <c r="A4" s="2"/>
      <c r="B4" s="74"/>
      <c r="C4" s="74"/>
      <c r="D4" s="74"/>
      <c r="E4" s="74"/>
      <c r="F4" s="74"/>
      <c r="G4" s="74"/>
      <c r="H4" s="74"/>
      <c r="I4" s="2"/>
      <c r="J4" s="2"/>
      <c r="K4" s="2"/>
      <c r="L4" s="2"/>
      <c r="M4" s="2"/>
      <c r="N4" s="2"/>
      <c r="O4" s="2"/>
      <c r="P4" s="4"/>
      <c r="Q4" s="73" t="s">
        <v>20</v>
      </c>
      <c r="R4" s="73"/>
      <c r="S4" s="73"/>
      <c r="T4" s="73"/>
      <c r="U4" s="73"/>
    </row>
    <row r="5" spans="1:29" x14ac:dyDescent="0.25">
      <c r="A5" s="2"/>
      <c r="B5" s="74"/>
      <c r="C5" s="74"/>
      <c r="D5" s="74"/>
      <c r="E5" s="74"/>
      <c r="F5" s="74"/>
      <c r="G5" s="74"/>
      <c r="H5" s="74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71" t="s">
        <v>16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9" x14ac:dyDescent="0.25">
      <c r="A7" s="72" t="s">
        <v>40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3" t="s">
        <v>0</v>
      </c>
      <c r="B9" s="47" t="s">
        <v>14</v>
      </c>
      <c r="C9" s="47" t="s">
        <v>1</v>
      </c>
      <c r="D9" s="47"/>
      <c r="E9" s="47"/>
      <c r="F9" s="47"/>
      <c r="G9" s="47"/>
      <c r="H9" s="47"/>
      <c r="I9" s="47" t="s">
        <v>2</v>
      </c>
      <c r="J9" s="47"/>
      <c r="K9" s="47"/>
      <c r="L9" s="47"/>
      <c r="M9" s="47"/>
      <c r="N9" s="47"/>
      <c r="O9" s="47"/>
      <c r="P9" s="47"/>
      <c r="Q9" s="47"/>
      <c r="R9" s="58" t="s">
        <v>13</v>
      </c>
      <c r="S9" s="58"/>
      <c r="T9" s="58"/>
      <c r="U9" s="58" t="s">
        <v>3</v>
      </c>
      <c r="V9" s="44" t="s">
        <v>25</v>
      </c>
      <c r="W9" s="47" t="s">
        <v>28</v>
      </c>
      <c r="X9" s="47" t="s">
        <v>56</v>
      </c>
    </row>
    <row r="10" spans="1:29" ht="15.75" customHeight="1" x14ac:dyDescent="0.25">
      <c r="A10" s="54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58"/>
      <c r="S10" s="58"/>
      <c r="T10" s="58"/>
      <c r="U10" s="58"/>
      <c r="V10" s="45"/>
      <c r="W10" s="47"/>
      <c r="X10" s="47"/>
    </row>
    <row r="11" spans="1:29" ht="25.5" customHeight="1" x14ac:dyDescent="0.25">
      <c r="A11" s="54"/>
      <c r="B11" s="47"/>
      <c r="C11" s="56" t="s">
        <v>8</v>
      </c>
      <c r="D11" s="56"/>
      <c r="E11" s="56"/>
      <c r="F11" s="56" t="s">
        <v>9</v>
      </c>
      <c r="G11" s="56"/>
      <c r="H11" s="56"/>
      <c r="I11" s="56" t="s">
        <v>10</v>
      </c>
      <c r="J11" s="56"/>
      <c r="K11" s="56"/>
      <c r="L11" s="56" t="s">
        <v>11</v>
      </c>
      <c r="M11" s="56"/>
      <c r="N11" s="56"/>
      <c r="O11" s="56" t="s">
        <v>12</v>
      </c>
      <c r="P11" s="56"/>
      <c r="Q11" s="56"/>
      <c r="R11" s="58"/>
      <c r="S11" s="58"/>
      <c r="T11" s="58"/>
      <c r="U11" s="58"/>
      <c r="V11" s="45"/>
      <c r="W11" s="47"/>
      <c r="X11" s="47"/>
    </row>
    <row r="12" spans="1:29" x14ac:dyDescent="0.25">
      <c r="A12" s="54"/>
      <c r="B12" s="47"/>
      <c r="C12" s="59" t="s">
        <v>4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58"/>
      <c r="V12" s="46"/>
      <c r="W12" s="47"/>
      <c r="X12" s="47"/>
    </row>
    <row r="13" spans="1:29" ht="30.75" customHeight="1" x14ac:dyDescent="0.25">
      <c r="A13" s="55"/>
      <c r="B13" s="47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8"/>
      <c r="V13" s="14" t="s">
        <v>15</v>
      </c>
      <c r="W13" s="14" t="s">
        <v>15</v>
      </c>
      <c r="X13" s="42" t="s">
        <v>15</v>
      </c>
      <c r="Z13" s="75" t="s">
        <v>57</v>
      </c>
      <c r="AA13" s="75" t="s">
        <v>58</v>
      </c>
      <c r="AB13" s="75" t="s">
        <v>59</v>
      </c>
      <c r="AC13" s="75" t="s">
        <v>60</v>
      </c>
    </row>
    <row r="14" spans="1:29" ht="69" customHeight="1" x14ac:dyDescent="0.25">
      <c r="A14" s="28"/>
      <c r="B14" s="15" t="s">
        <v>29</v>
      </c>
      <c r="C14" s="16">
        <f t="shared" ref="C14" si="0">(100*F14)/(100-V14)</f>
        <v>38.5</v>
      </c>
      <c r="D14" s="17">
        <f t="shared" ref="D14" si="1">(100*G14)/(100-V14)</f>
        <v>38.5</v>
      </c>
      <c r="E14" s="17">
        <f t="shared" ref="E14" si="2">(100*H14)/(100-V14)</f>
        <v>48.125</v>
      </c>
      <c r="F14" s="21">
        <v>38.5</v>
      </c>
      <c r="G14" s="21">
        <v>38.5</v>
      </c>
      <c r="H14" s="79">
        <f>G14/0.8</f>
        <v>48.125</v>
      </c>
      <c r="I14" s="77">
        <f>Z14/100*F14</f>
        <v>9.4710000000000001</v>
      </c>
      <c r="J14" s="77">
        <f>Z14/100*G14</f>
        <v>9.4710000000000001</v>
      </c>
      <c r="K14" s="77">
        <f>Z14/100*H14</f>
        <v>11.838750000000001</v>
      </c>
      <c r="L14" s="77">
        <f>AA14/100*F14</f>
        <v>0.40810000000000002</v>
      </c>
      <c r="M14" s="77">
        <f>AA14/100*G14</f>
        <v>0.40810000000000002</v>
      </c>
      <c r="N14" s="77">
        <f>AA14/100*H14</f>
        <v>0.51012500000000005</v>
      </c>
      <c r="O14" s="77">
        <f>AB14/100*F14</f>
        <v>20.270249999999997</v>
      </c>
      <c r="P14" s="77">
        <f>AB14/100*G14</f>
        <v>20.270249999999997</v>
      </c>
      <c r="Q14" s="77">
        <f>AB14/100*H14</f>
        <v>25.337812499999998</v>
      </c>
      <c r="R14" s="78">
        <f>AC14/100*F14</f>
        <v>135.52000000000001</v>
      </c>
      <c r="S14" s="78">
        <f>AC14/100*G14</f>
        <v>135.52000000000001</v>
      </c>
      <c r="T14" s="78">
        <f>AC14/100*H14</f>
        <v>169.4</v>
      </c>
      <c r="U14" s="39" t="s">
        <v>32</v>
      </c>
      <c r="V14" s="18">
        <v>0</v>
      </c>
      <c r="W14" s="38">
        <v>108</v>
      </c>
      <c r="X14" s="76"/>
      <c r="Z14" s="77">
        <v>24.6</v>
      </c>
      <c r="AA14" s="77">
        <v>1.06</v>
      </c>
      <c r="AB14" s="77">
        <v>52.65</v>
      </c>
      <c r="AC14" s="78">
        <v>352</v>
      </c>
    </row>
    <row r="15" spans="1:29" ht="91.5" customHeight="1" x14ac:dyDescent="0.25">
      <c r="A15" s="28"/>
      <c r="B15" s="20" t="s">
        <v>35</v>
      </c>
      <c r="C15" s="16">
        <f t="shared" ref="C15:C17" si="3">(100*F15)/(100-V15)</f>
        <v>38.5</v>
      </c>
      <c r="D15" s="17">
        <f t="shared" ref="D15:D17" si="4">(100*G15)/(100-V15)</f>
        <v>38.5</v>
      </c>
      <c r="E15" s="17">
        <f t="shared" ref="E15:E17" si="5">(100*H15)/(100-V15)</f>
        <v>48.125</v>
      </c>
      <c r="F15" s="21">
        <v>38.5</v>
      </c>
      <c r="G15" s="21">
        <v>38.5</v>
      </c>
      <c r="H15" s="79">
        <f>G15/0.8</f>
        <v>48.125</v>
      </c>
      <c r="I15" s="77">
        <f>Z15/100*F15</f>
        <v>8.8550000000000004</v>
      </c>
      <c r="J15" s="77">
        <f>Z15/100*G15</f>
        <v>8.8550000000000004</v>
      </c>
      <c r="K15" s="77">
        <f>Z15/100*H15</f>
        <v>11.06875</v>
      </c>
      <c r="L15" s="77">
        <f>AA15/100*F15</f>
        <v>0.61599999999999999</v>
      </c>
      <c r="M15" s="77">
        <f>AA15/100*G15</f>
        <v>0.61599999999999999</v>
      </c>
      <c r="N15" s="77">
        <f>AA15/100*H15</f>
        <v>0.77</v>
      </c>
      <c r="O15" s="77">
        <f>AB15/100*F15</f>
        <v>19.9815</v>
      </c>
      <c r="P15" s="77">
        <f>AB15/100*G15</f>
        <v>19.9815</v>
      </c>
      <c r="Q15" s="77">
        <f>AB15/100*H15</f>
        <v>24.976875</v>
      </c>
      <c r="R15" s="78">
        <f>AC15/100*F15</f>
        <v>120.89</v>
      </c>
      <c r="S15" s="78">
        <f>AC15/100*G15</f>
        <v>120.89</v>
      </c>
      <c r="T15" s="78">
        <f>AC15/100*H15</f>
        <v>151.11250000000001</v>
      </c>
      <c r="U15" s="39" t="s">
        <v>42</v>
      </c>
      <c r="V15" s="22">
        <v>0</v>
      </c>
      <c r="W15" s="38">
        <v>108</v>
      </c>
      <c r="X15" s="76"/>
      <c r="Z15" s="77">
        <v>23</v>
      </c>
      <c r="AA15" s="77">
        <v>1.6</v>
      </c>
      <c r="AB15" s="77">
        <v>51.9</v>
      </c>
      <c r="AC15" s="78">
        <v>314</v>
      </c>
    </row>
    <row r="16" spans="1:29" ht="81.75" customHeight="1" x14ac:dyDescent="0.25">
      <c r="A16" s="28"/>
      <c r="B16" s="15" t="s">
        <v>30</v>
      </c>
      <c r="C16" s="31">
        <f t="shared" si="3"/>
        <v>0.24</v>
      </c>
      <c r="D16" s="19">
        <f t="shared" si="4"/>
        <v>0.24</v>
      </c>
      <c r="E16" s="19">
        <f t="shared" si="5"/>
        <v>0.3</v>
      </c>
      <c r="F16" s="19">
        <v>0.24</v>
      </c>
      <c r="G16" s="19">
        <v>0.24</v>
      </c>
      <c r="H16" s="80">
        <f>G16/0.8</f>
        <v>0.3</v>
      </c>
      <c r="I16" s="77">
        <f>Z16/100*F16</f>
        <v>0</v>
      </c>
      <c r="J16" s="77">
        <f>Z16/100*G16</f>
        <v>0</v>
      </c>
      <c r="K16" s="77">
        <f>Z16/100*H16</f>
        <v>0</v>
      </c>
      <c r="L16" s="77">
        <f>AA16/100*F16</f>
        <v>0</v>
      </c>
      <c r="M16" s="77">
        <f>AA16/100*G16</f>
        <v>0</v>
      </c>
      <c r="N16" s="77">
        <f>AA16/100*H16</f>
        <v>0</v>
      </c>
      <c r="O16" s="77">
        <f>AB16/100*F16</f>
        <v>0</v>
      </c>
      <c r="P16" s="77">
        <f>AB16/100*G16</f>
        <v>0</v>
      </c>
      <c r="Q16" s="77">
        <f>AB16/100*H16</f>
        <v>0</v>
      </c>
      <c r="R16" s="78">
        <f>AC16/100*F16</f>
        <v>0</v>
      </c>
      <c r="S16" s="78">
        <f>AC16/100*G16</f>
        <v>0</v>
      </c>
      <c r="T16" s="78">
        <f>AC16/100*H16</f>
        <v>0</v>
      </c>
      <c r="U16" s="39" t="s">
        <v>33</v>
      </c>
      <c r="V16" s="23">
        <v>0</v>
      </c>
      <c r="W16" s="23">
        <v>0</v>
      </c>
      <c r="X16" s="76"/>
      <c r="Z16" s="77">
        <v>0</v>
      </c>
      <c r="AA16" s="77">
        <v>0</v>
      </c>
      <c r="AB16" s="77">
        <v>0</v>
      </c>
      <c r="AC16" s="78">
        <v>0</v>
      </c>
    </row>
    <row r="17" spans="1:29" ht="56.25" customHeight="1" x14ac:dyDescent="0.25">
      <c r="A17" s="28"/>
      <c r="B17" s="15" t="s">
        <v>31</v>
      </c>
      <c r="C17" s="16">
        <f t="shared" si="3"/>
        <v>96.5</v>
      </c>
      <c r="D17" s="17">
        <f t="shared" si="4"/>
        <v>96.5</v>
      </c>
      <c r="E17" s="17">
        <f t="shared" si="5"/>
        <v>120.625</v>
      </c>
      <c r="F17" s="17">
        <v>96.5</v>
      </c>
      <c r="G17" s="17">
        <v>96.5</v>
      </c>
      <c r="H17" s="79">
        <f>G17/0.8</f>
        <v>120.625</v>
      </c>
      <c r="I17" s="77">
        <f>Z17/100*F17</f>
        <v>0</v>
      </c>
      <c r="J17" s="77">
        <f>Z17/100*G17</f>
        <v>0</v>
      </c>
      <c r="K17" s="77">
        <f>Z17/100*H17</f>
        <v>0</v>
      </c>
      <c r="L17" s="77">
        <f>AA17/100*F17</f>
        <v>0</v>
      </c>
      <c r="M17" s="77">
        <f>AA17/100*G17</f>
        <v>0</v>
      </c>
      <c r="N17" s="77">
        <f>AA17/100*H17</f>
        <v>0</v>
      </c>
      <c r="O17" s="77">
        <f>AB17/100*F17</f>
        <v>0</v>
      </c>
      <c r="P17" s="77">
        <f>AB17/100*G17</f>
        <v>0</v>
      </c>
      <c r="Q17" s="77">
        <f>AB17/100*H17</f>
        <v>0</v>
      </c>
      <c r="R17" s="78">
        <f>AC17/100*F17</f>
        <v>0</v>
      </c>
      <c r="S17" s="78">
        <f>AC17/100*G17</f>
        <v>0</v>
      </c>
      <c r="T17" s="78">
        <f>AC17/100*H17</f>
        <v>0</v>
      </c>
      <c r="U17" s="39" t="s">
        <v>34</v>
      </c>
      <c r="V17" s="23">
        <v>0</v>
      </c>
      <c r="W17" s="23">
        <v>0</v>
      </c>
      <c r="X17" s="76"/>
      <c r="Z17" s="77">
        <v>0</v>
      </c>
      <c r="AA17" s="77">
        <v>0</v>
      </c>
      <c r="AB17" s="77">
        <v>0</v>
      </c>
      <c r="AC17" s="78">
        <v>0</v>
      </c>
    </row>
    <row r="18" spans="1:29" ht="20.25" customHeight="1" x14ac:dyDescent="0.25">
      <c r="A18" s="28"/>
      <c r="B18" s="68" t="s">
        <v>41</v>
      </c>
      <c r="C18" s="69"/>
      <c r="D18" s="69"/>
      <c r="E18" s="70"/>
      <c r="F18" s="24">
        <f>F14+F14*W14/100+F16</f>
        <v>80.319999999999993</v>
      </c>
      <c r="G18" s="24">
        <f>G14+G14*W14/100+G16</f>
        <v>80.319999999999993</v>
      </c>
      <c r="H18" s="24">
        <f>H14+H14*W14/100+H16</f>
        <v>100.39999999999999</v>
      </c>
      <c r="I18" s="19"/>
      <c r="J18" s="19"/>
      <c r="K18" s="19"/>
      <c r="L18" s="19"/>
      <c r="M18" s="19"/>
      <c r="N18" s="19"/>
      <c r="O18" s="19"/>
      <c r="P18" s="19"/>
      <c r="Q18" s="19"/>
      <c r="R18" s="17"/>
      <c r="S18" s="17"/>
      <c r="T18" s="17"/>
      <c r="U18" s="39"/>
      <c r="V18" s="23">
        <v>0</v>
      </c>
      <c r="W18" s="23">
        <v>0</v>
      </c>
      <c r="X18" s="76"/>
      <c r="Z18" s="77"/>
      <c r="AA18" s="77"/>
      <c r="AB18" s="77"/>
      <c r="AC18" s="78"/>
    </row>
    <row r="19" spans="1:29" ht="53.25" customHeight="1" x14ac:dyDescent="0.25">
      <c r="A19" s="28"/>
      <c r="B19" s="15" t="s">
        <v>43</v>
      </c>
      <c r="C19" s="16">
        <f>(100*F19)/(100-V19)</f>
        <v>2.5</v>
      </c>
      <c r="D19" s="17">
        <f t="shared" ref="D19" si="6">(100*G19)/(100-V19)</f>
        <v>2.5</v>
      </c>
      <c r="E19" s="17">
        <f t="shared" ref="E19" si="7">(100*H19)/(100-V19)</f>
        <v>3.125</v>
      </c>
      <c r="F19" s="17">
        <v>2.5</v>
      </c>
      <c r="G19" s="17">
        <v>2.5</v>
      </c>
      <c r="H19" s="79">
        <f>G19/0.8</f>
        <v>3.125</v>
      </c>
      <c r="I19" s="77">
        <f>Z19/100*F19</f>
        <v>0</v>
      </c>
      <c r="J19" s="77">
        <f>Z19/100*G19</f>
        <v>0</v>
      </c>
      <c r="K19" s="77">
        <f>Z19/100*H19</f>
        <v>0</v>
      </c>
      <c r="L19" s="77">
        <f>AA19/100*F19</f>
        <v>2.4975000000000005</v>
      </c>
      <c r="M19" s="77">
        <f>AA19/100*G19</f>
        <v>2.4975000000000005</v>
      </c>
      <c r="N19" s="77">
        <f>AA19/100*H19</f>
        <v>3.1218750000000002</v>
      </c>
      <c r="O19" s="77">
        <f>AB19/100*F19</f>
        <v>0</v>
      </c>
      <c r="P19" s="77">
        <f>AB19/100*G19</f>
        <v>0</v>
      </c>
      <c r="Q19" s="77">
        <f>AB19/100*H19</f>
        <v>0</v>
      </c>
      <c r="R19" s="78">
        <f>AC19/100*F19</f>
        <v>22.475000000000001</v>
      </c>
      <c r="S19" s="78">
        <f>AC19/100*G19</f>
        <v>22.475000000000001</v>
      </c>
      <c r="T19" s="78">
        <f>AC19/100*H19</f>
        <v>28.09375</v>
      </c>
      <c r="U19" s="39" t="s">
        <v>44</v>
      </c>
      <c r="V19" s="23">
        <v>0</v>
      </c>
      <c r="W19" s="23">
        <v>0</v>
      </c>
      <c r="X19" s="76"/>
      <c r="Z19" s="77">
        <v>0</v>
      </c>
      <c r="AA19" s="77">
        <v>99.9</v>
      </c>
      <c r="AB19" s="77">
        <v>0</v>
      </c>
      <c r="AC19" s="78">
        <v>899</v>
      </c>
    </row>
    <row r="20" spans="1:29" ht="67.5" customHeight="1" x14ac:dyDescent="0.25">
      <c r="A20" s="28"/>
      <c r="B20" s="15" t="s">
        <v>45</v>
      </c>
      <c r="C20" s="16">
        <f t="shared" ref="C20" si="8">(100*F20)/(100-V20)</f>
        <v>14.285714285714286</v>
      </c>
      <c r="D20" s="17">
        <f t="shared" ref="D20" si="9">(100*G20)/(100-V20)</f>
        <v>14.285714285714286</v>
      </c>
      <c r="E20" s="17">
        <f t="shared" ref="E20" si="10">(100*H20)/(100-V20)</f>
        <v>17.857142857142858</v>
      </c>
      <c r="F20" s="17">
        <v>12</v>
      </c>
      <c r="G20" s="17">
        <v>12</v>
      </c>
      <c r="H20" s="79">
        <f>G20/0.8</f>
        <v>15</v>
      </c>
      <c r="I20" s="77">
        <f>Z20/100*F20</f>
        <v>0.16799999999999998</v>
      </c>
      <c r="J20" s="77">
        <f>Z20/100*G20</f>
        <v>0.16799999999999998</v>
      </c>
      <c r="K20" s="77">
        <f>Z20/100*H20</f>
        <v>0.20999999999999996</v>
      </c>
      <c r="L20" s="77">
        <f>AA20/100*F20</f>
        <v>0</v>
      </c>
      <c r="M20" s="77">
        <f>AA20/100*G20</f>
        <v>0</v>
      </c>
      <c r="N20" s="77">
        <f>AA20/100*H20</f>
        <v>0</v>
      </c>
      <c r="O20" s="77">
        <f>AB20/100*F20</f>
        <v>1.1760000000000002</v>
      </c>
      <c r="P20" s="77">
        <f>AB20/100*G20</f>
        <v>1.1760000000000002</v>
      </c>
      <c r="Q20" s="77">
        <f>AB20/100*H20</f>
        <v>1.47</v>
      </c>
      <c r="R20" s="78">
        <f>AC20/100*F20</f>
        <v>4.92</v>
      </c>
      <c r="S20" s="78">
        <f>AC20/100*G20</f>
        <v>4.92</v>
      </c>
      <c r="T20" s="78">
        <f>AC20/100*H20</f>
        <v>6.1499999999999995</v>
      </c>
      <c r="U20" s="39" t="s">
        <v>46</v>
      </c>
      <c r="V20" s="23">
        <v>16</v>
      </c>
      <c r="W20" s="23">
        <v>50</v>
      </c>
      <c r="X20" s="76"/>
      <c r="Z20" s="77">
        <v>1.4</v>
      </c>
      <c r="AA20" s="77">
        <v>0</v>
      </c>
      <c r="AB20" s="77">
        <v>9.8000000000000007</v>
      </c>
      <c r="AC20" s="78">
        <v>41</v>
      </c>
    </row>
    <row r="21" spans="1:29" ht="19.5" customHeight="1" x14ac:dyDescent="0.25">
      <c r="A21" s="28"/>
      <c r="B21" s="50" t="s">
        <v>47</v>
      </c>
      <c r="C21" s="51"/>
      <c r="D21" s="51"/>
      <c r="E21" s="52"/>
      <c r="F21" s="24">
        <f>F19+F20*(100-W20)/100</f>
        <v>8.5</v>
      </c>
      <c r="G21" s="24">
        <f>G19+G20*(100-W20)/100</f>
        <v>8.5</v>
      </c>
      <c r="H21" s="24">
        <f>H19+H20*(100-W20)/100</f>
        <v>10.625</v>
      </c>
      <c r="I21" s="19"/>
      <c r="J21" s="19"/>
      <c r="K21" s="19"/>
      <c r="L21" s="19"/>
      <c r="M21" s="19"/>
      <c r="N21" s="19"/>
      <c r="O21" s="19"/>
      <c r="P21" s="19"/>
      <c r="Q21" s="19"/>
      <c r="R21" s="17"/>
      <c r="S21" s="17"/>
      <c r="T21" s="17"/>
      <c r="U21" s="39"/>
      <c r="V21" s="23">
        <v>0</v>
      </c>
      <c r="W21" s="38">
        <v>0</v>
      </c>
      <c r="X21" s="76"/>
      <c r="Z21" s="77"/>
      <c r="AA21" s="77"/>
      <c r="AB21" s="77"/>
      <c r="AC21" s="78"/>
    </row>
    <row r="22" spans="1:29" ht="15" customHeight="1" x14ac:dyDescent="0.25">
      <c r="A22" s="29"/>
      <c r="B22" s="34" t="s">
        <v>38</v>
      </c>
      <c r="C22" s="62" t="s">
        <v>48</v>
      </c>
      <c r="D22" s="63"/>
      <c r="E22" s="64"/>
      <c r="F22" s="24">
        <f>(F18+F21)*(100-W22)/100</f>
        <v>87.931799999999981</v>
      </c>
      <c r="G22" s="24">
        <f>(G18+G21)*(100-W22)/100</f>
        <v>87.931799999999981</v>
      </c>
      <c r="H22" s="24">
        <f>(H18+H21)*(100-W22)/100</f>
        <v>109.91474999999998</v>
      </c>
      <c r="I22" s="26">
        <f>SUM(I14:I21)-I15</f>
        <v>9.6389999999999993</v>
      </c>
      <c r="J22" s="26">
        <f t="shared" ref="J22:T22" si="11">SUM(J14:J21)-J15</f>
        <v>9.6389999999999993</v>
      </c>
      <c r="K22" s="26">
        <f t="shared" si="11"/>
        <v>12.04875</v>
      </c>
      <c r="L22" s="26">
        <f t="shared" si="11"/>
        <v>2.9056000000000002</v>
      </c>
      <c r="M22" s="26">
        <f t="shared" si="11"/>
        <v>2.9056000000000002</v>
      </c>
      <c r="N22" s="26">
        <f t="shared" si="11"/>
        <v>3.6320000000000001</v>
      </c>
      <c r="O22" s="26">
        <f t="shared" si="11"/>
        <v>21.446250000000003</v>
      </c>
      <c r="P22" s="26">
        <f t="shared" si="11"/>
        <v>21.446250000000003</v>
      </c>
      <c r="Q22" s="26">
        <f t="shared" si="11"/>
        <v>26.807812499999997</v>
      </c>
      <c r="R22" s="24">
        <f t="shared" si="11"/>
        <v>162.91500000000008</v>
      </c>
      <c r="S22" s="24">
        <f t="shared" si="11"/>
        <v>162.91500000000008</v>
      </c>
      <c r="T22" s="24">
        <f t="shared" si="11"/>
        <v>203.64375000000001</v>
      </c>
      <c r="U22" s="3"/>
      <c r="V22" s="23"/>
      <c r="W22" s="37">
        <v>1</v>
      </c>
      <c r="X22" s="76"/>
      <c r="Z22" s="77"/>
      <c r="AA22" s="77"/>
      <c r="AB22" s="77"/>
      <c r="AC22" s="78"/>
    </row>
    <row r="23" spans="1:29" x14ac:dyDescent="0.25">
      <c r="A23" s="32"/>
      <c r="B23" s="33"/>
      <c r="C23" s="65" t="s">
        <v>49</v>
      </c>
      <c r="D23" s="66"/>
      <c r="E23" s="67"/>
      <c r="F23" s="40">
        <f>(F18+F21)*(100-W22)/100</f>
        <v>87.931799999999981</v>
      </c>
      <c r="G23" s="40">
        <f>(G18+G21)*(100-W22)/100</f>
        <v>87.931799999999981</v>
      </c>
      <c r="H23" s="40">
        <f>(H18+H21)*(100-W22)/100</f>
        <v>109.91474999999998</v>
      </c>
      <c r="I23" s="35">
        <f>SUM(I14:I21)-I14</f>
        <v>9.0229999999999997</v>
      </c>
      <c r="J23" s="35">
        <f t="shared" ref="J23:T23" si="12">SUM(J14:J21)-J14</f>
        <v>9.0229999999999997</v>
      </c>
      <c r="K23" s="35">
        <f t="shared" si="12"/>
        <v>11.278749999999999</v>
      </c>
      <c r="L23" s="35">
        <f t="shared" si="12"/>
        <v>3.1135000000000002</v>
      </c>
      <c r="M23" s="35">
        <f t="shared" si="12"/>
        <v>3.1135000000000002</v>
      </c>
      <c r="N23" s="35">
        <f t="shared" si="12"/>
        <v>3.8918750000000002</v>
      </c>
      <c r="O23" s="35">
        <f t="shared" si="12"/>
        <v>21.157500000000006</v>
      </c>
      <c r="P23" s="35">
        <f t="shared" si="12"/>
        <v>21.157500000000006</v>
      </c>
      <c r="Q23" s="35">
        <f t="shared" si="12"/>
        <v>26.446874999999999</v>
      </c>
      <c r="R23" s="36">
        <f t="shared" si="12"/>
        <v>148.28500000000005</v>
      </c>
      <c r="S23" s="36">
        <f t="shared" si="12"/>
        <v>148.28500000000005</v>
      </c>
      <c r="T23" s="36">
        <f t="shared" si="12"/>
        <v>185.35625000000002</v>
      </c>
      <c r="U23" s="3"/>
      <c r="V23" s="3"/>
      <c r="W23" s="3"/>
      <c r="X23" s="76"/>
      <c r="Z23" s="77"/>
      <c r="AA23" s="77"/>
      <c r="AB23" s="77"/>
      <c r="AC23" s="78"/>
    </row>
    <row r="24" spans="1:29" x14ac:dyDescent="0.25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8"/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25">
      <c r="A26" s="30"/>
      <c r="B26" s="48" t="s">
        <v>21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1:29" ht="61.5" customHeight="1" x14ac:dyDescent="0.25">
      <c r="A27" s="30"/>
      <c r="B27" s="57" t="s">
        <v>50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9" ht="16.5" customHeight="1" x14ac:dyDescent="0.25">
      <c r="A28" s="30"/>
      <c r="B28" s="43" t="s">
        <v>36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29" ht="15" customHeight="1" x14ac:dyDescent="0.25">
      <c r="A29" s="30"/>
      <c r="B29" s="2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48" t="s">
        <v>22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</row>
    <row r="31" spans="1:29" x14ac:dyDescent="0.25">
      <c r="A31" s="5"/>
      <c r="B31" s="5" t="s">
        <v>55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ht="16.5" customHeight="1" x14ac:dyDescent="0.25">
      <c r="A32" s="5"/>
      <c r="B32" s="5" t="s">
        <v>37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5"/>
      <c r="B33" s="5" t="s">
        <v>51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5"/>
      <c r="B34" s="5" t="s">
        <v>52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48" t="s">
        <v>23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</row>
    <row r="37" spans="1:21" x14ac:dyDescent="0.25">
      <c r="A37" s="5"/>
      <c r="B37" s="5" t="s">
        <v>27</v>
      </c>
      <c r="C37" s="5"/>
      <c r="D37" s="41" t="s">
        <v>53</v>
      </c>
      <c r="E37" s="41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5"/>
      <c r="B38" s="5"/>
      <c r="C38" s="5"/>
      <c r="D38" s="41" t="s">
        <v>54</v>
      </c>
      <c r="E38" s="41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5"/>
      <c r="B42" s="49" t="s">
        <v>24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</row>
    <row r="43" spans="1:21" x14ac:dyDescent="0.25">
      <c r="A43" s="5"/>
      <c r="B43" s="5" t="s">
        <v>26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25">
      <c r="A45" s="1"/>
    </row>
    <row r="46" spans="1:21" ht="15" customHeight="1" x14ac:dyDescent="0.25">
      <c r="A46" s="1"/>
    </row>
    <row r="47" spans="1:21" x14ac:dyDescent="0.25">
      <c r="A47" s="1"/>
    </row>
    <row r="48" spans="1:21" ht="15" customHeight="1" x14ac:dyDescent="0.25">
      <c r="A48" s="1"/>
    </row>
    <row r="56" ht="30" customHeight="1" x14ac:dyDescent="0.25"/>
  </sheetData>
  <mergeCells count="31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  <mergeCell ref="C22:E22"/>
    <mergeCell ref="C23:E23"/>
    <mergeCell ref="B18:E18"/>
    <mergeCell ref="V9:V12"/>
    <mergeCell ref="W9:W12"/>
    <mergeCell ref="B36:U36"/>
    <mergeCell ref="B42:U42"/>
    <mergeCell ref="B9:B13"/>
    <mergeCell ref="B30:U30"/>
    <mergeCell ref="B21:E21"/>
  </mergeCells>
  <pageMargins left="0.25" right="0.25" top="0.75" bottom="0.75" header="0.3" footer="0.3"/>
  <pageSetup paperSize="9" orientation="landscape" r:id="rId1"/>
  <ignoredErrors>
    <ignoredError sqref="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2022-10-18T17:46:36Z</dcterms:modified>
</cp:coreProperties>
</file>